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15107\Desktop\의약품 26종 구매 단가계약\입찰공고(제2026-호)\"/>
    </mc:Choice>
  </mc:AlternateContent>
  <xr:revisionPtr revIDLastSave="0" documentId="13_ncr:1_{837CD53B-646B-4862-B877-8EECE8E45605}" xr6:coauthVersionLast="36" xr6:coauthVersionMax="36" xr10:uidLastSave="{00000000-0000-0000-0000-000000000000}"/>
  <bookViews>
    <workbookView xWindow="0" yWindow="0" windowWidth="21570" windowHeight="8100" xr2:uid="{00000000-000D-0000-FFFF-FFFF00000000}"/>
  </bookViews>
  <sheets>
    <sheet name="1군" sheetId="11" r:id="rId1"/>
  </sheets>
  <definedNames>
    <definedName name="_xlnm._FilterDatabase" localSheetId="0" hidden="1">'1군'!$A$2:$M$28</definedName>
    <definedName name="_xlnm.Print_Area" localSheetId="0">'1군'!$A$1:$M$28</definedName>
  </definedNames>
  <calcPr calcId="191029" iterateCount="1"/>
</workbook>
</file>

<file path=xl/calcChain.xml><?xml version="1.0" encoding="utf-8"?>
<calcChain xmlns="http://schemas.openxmlformats.org/spreadsheetml/2006/main">
  <c r="K4" i="11" l="1"/>
  <c r="K7" i="11"/>
  <c r="K8" i="11"/>
  <c r="K9" i="11"/>
  <c r="K10" i="11"/>
  <c r="K11" i="11"/>
  <c r="K12" i="11"/>
  <c r="K13" i="11"/>
  <c r="K14" i="11"/>
  <c r="K15" i="11"/>
  <c r="K16" i="11"/>
  <c r="K18" i="11"/>
  <c r="K19" i="11"/>
  <c r="K20" i="11"/>
  <c r="K21" i="11"/>
  <c r="K22" i="11"/>
  <c r="K23" i="11"/>
  <c r="K24" i="11"/>
  <c r="K25" i="11"/>
  <c r="K26" i="11"/>
  <c r="K27" i="11"/>
  <c r="K28" i="11"/>
  <c r="K3" i="11"/>
</calcChain>
</file>

<file path=xl/sharedStrings.xml><?xml version="1.0" encoding="utf-8"?>
<sst xmlns="http://schemas.openxmlformats.org/spreadsheetml/2006/main" count="202" uniqueCount="159">
  <si>
    <t>주성분코드</t>
  </si>
  <si>
    <t>제품코드</t>
    <phoneticPr fontId="2" type="noConversion"/>
  </si>
  <si>
    <t>제품명</t>
    <phoneticPr fontId="2" type="noConversion"/>
  </si>
  <si>
    <t>제약회사</t>
    <phoneticPr fontId="2" type="noConversion"/>
  </si>
  <si>
    <t>비고</t>
    <phoneticPr fontId="2" type="noConversion"/>
  </si>
  <si>
    <t>연
번</t>
    <phoneticPr fontId="2" type="noConversion"/>
  </si>
  <si>
    <t>단위</t>
    <phoneticPr fontId="2" type="noConversion"/>
  </si>
  <si>
    <t>성분명</t>
    <phoneticPr fontId="2" type="noConversion"/>
  </si>
  <si>
    <t>규격</t>
    <phoneticPr fontId="2" type="noConversion"/>
  </si>
  <si>
    <t>분류</t>
    <phoneticPr fontId="2" type="noConversion"/>
  </si>
  <si>
    <t>상한가
(유통가)</t>
    <phoneticPr fontId="2" type="noConversion"/>
  </si>
  <si>
    <t>정</t>
    <phoneticPr fontId="2" type="noConversion"/>
  </si>
  <si>
    <t>비급여</t>
    <phoneticPr fontId="2" type="noConversion"/>
  </si>
  <si>
    <t>캡슐</t>
    <phoneticPr fontId="2" type="noConversion"/>
  </si>
  <si>
    <t>프리필드시린지</t>
    <phoneticPr fontId="2" type="noConversion"/>
  </si>
  <si>
    <t>바이알</t>
    <phoneticPr fontId="2" type="noConversion"/>
  </si>
  <si>
    <t>주사</t>
    <phoneticPr fontId="2" type="noConversion"/>
  </si>
  <si>
    <t>0.5ml/1</t>
    <phoneticPr fontId="2" type="noConversion"/>
  </si>
  <si>
    <t>펜</t>
    <phoneticPr fontId="2" type="noConversion"/>
  </si>
  <si>
    <t>3ml/1</t>
    <phoneticPr fontId="2" type="noConversion"/>
  </si>
  <si>
    <t>경구</t>
  </si>
  <si>
    <t>경구</t>
    <phoneticPr fontId="2" type="noConversion"/>
  </si>
  <si>
    <t>주사</t>
  </si>
  <si>
    <t>종근당</t>
  </si>
  <si>
    <t xml:space="preserve"> 733301ATD</t>
    <phoneticPr fontId="2" type="noConversion"/>
  </si>
  <si>
    <t>zastaprazan citrate 20㎎</t>
    <phoneticPr fontId="2" type="noConversion"/>
  </si>
  <si>
    <t>078600020</t>
    <phoneticPr fontId="2" type="noConversion"/>
  </si>
  <si>
    <t>자큐보 구강붕해정 20mg</t>
    <phoneticPr fontId="2" type="noConversion"/>
  </si>
  <si>
    <t>제일약품</t>
    <phoneticPr fontId="2" type="noConversion"/>
  </si>
  <si>
    <t>경구</t>
    <phoneticPr fontId="2" type="noConversion"/>
  </si>
  <si>
    <t>경구</t>
    <phoneticPr fontId="2" type="noConversion"/>
  </si>
  <si>
    <t>704703ATB</t>
    <phoneticPr fontId="2" type="noConversion"/>
  </si>
  <si>
    <t>fexuprazan hydrochloride 20㎎</t>
    <phoneticPr fontId="2" type="noConversion"/>
  </si>
  <si>
    <t>641608340</t>
    <phoneticPr fontId="2" type="noConversion"/>
  </si>
  <si>
    <t>펙수클루 정 20mg</t>
    <phoneticPr fontId="2" type="noConversion"/>
  </si>
  <si>
    <t>(주)대웅제약</t>
    <phoneticPr fontId="2" type="noConversion"/>
  </si>
  <si>
    <t>정</t>
    <phoneticPr fontId="2" type="noConversion"/>
  </si>
  <si>
    <t>694004550</t>
    <phoneticPr fontId="2" type="noConversion"/>
  </si>
  <si>
    <t>위캡 정 20mg</t>
    <phoneticPr fontId="2" type="noConversion"/>
  </si>
  <si>
    <t>대웅바이오</t>
    <phoneticPr fontId="2" type="noConversion"/>
  </si>
  <si>
    <t>655605680</t>
    <phoneticPr fontId="2" type="noConversion"/>
  </si>
  <si>
    <t>앱시토 정 20mg</t>
    <phoneticPr fontId="2" type="noConversion"/>
  </si>
  <si>
    <t>한올바이오파마(주)</t>
    <phoneticPr fontId="2" type="noConversion"/>
  </si>
  <si>
    <t>734602BIJ</t>
    <phoneticPr fontId="2" type="noConversion"/>
  </si>
  <si>
    <t>tremelimumab 300㎎/15㎖</t>
    <phoneticPr fontId="2" type="noConversion"/>
  </si>
  <si>
    <t>이뮤도 주 300mg/15mL</t>
    <phoneticPr fontId="2" type="noConversion"/>
  </si>
  <si>
    <t>한국아스트라제네카</t>
    <phoneticPr fontId="2" type="noConversion"/>
  </si>
  <si>
    <t>721501ACH</t>
    <phoneticPr fontId="2" type="noConversion"/>
  </si>
  <si>
    <t>mavacamten (micronized) 2.5㎎</t>
    <phoneticPr fontId="2" type="noConversion"/>
  </si>
  <si>
    <t>658700780</t>
    <phoneticPr fontId="2" type="noConversion"/>
  </si>
  <si>
    <t>캄지오스 캡슐 2.5mg</t>
    <phoneticPr fontId="2" type="noConversion"/>
  </si>
  <si>
    <t>한국비엠에스제약</t>
    <phoneticPr fontId="2" type="noConversion"/>
  </si>
  <si>
    <t>721502ACH</t>
    <phoneticPr fontId="2" type="noConversion"/>
  </si>
  <si>
    <t>mavacamten (micronized) 5㎎</t>
    <phoneticPr fontId="2" type="noConversion"/>
  </si>
  <si>
    <t>658700790</t>
    <phoneticPr fontId="2" type="noConversion"/>
  </si>
  <si>
    <t>캄지오스 캡슐 5mg</t>
    <phoneticPr fontId="2" type="noConversion"/>
  </si>
  <si>
    <t>한국비엠에스제약</t>
    <phoneticPr fontId="2" type="noConversion"/>
  </si>
  <si>
    <t>721503ACH</t>
    <phoneticPr fontId="2" type="noConversion"/>
  </si>
  <si>
    <t>mavacamten (micronized) 10㎎</t>
    <phoneticPr fontId="2" type="noConversion"/>
  </si>
  <si>
    <t>658700800</t>
    <phoneticPr fontId="2" type="noConversion"/>
  </si>
  <si>
    <t>캄지오스 캡슐 10mg</t>
    <phoneticPr fontId="2" type="noConversion"/>
  </si>
  <si>
    <t xml:space="preserve"> 721504ACH</t>
    <phoneticPr fontId="2" type="noConversion"/>
  </si>
  <si>
    <t>mavacamten (micronized) 15㎎</t>
    <phoneticPr fontId="2" type="noConversion"/>
  </si>
  <si>
    <t>캄지오스 캡슐 15mg</t>
    <phoneticPr fontId="2" type="noConversion"/>
  </si>
  <si>
    <t>455738BIJ</t>
    <phoneticPr fontId="2" type="noConversion"/>
  </si>
  <si>
    <t>darbepoetin-α 60㎍/0.5㎖</t>
    <phoneticPr fontId="2" type="noConversion"/>
  </si>
  <si>
    <t>네스벨 프리필드시린지 주 60mcg/0.5ml</t>
    <phoneticPr fontId="2" type="noConversion"/>
  </si>
  <si>
    <t>455739BIJ</t>
    <phoneticPr fontId="2" type="noConversion"/>
  </si>
  <si>
    <t>643308271</t>
    <phoneticPr fontId="2" type="noConversion"/>
  </si>
  <si>
    <t>darbepoetin-α 120㎍/0.5㎖</t>
    <phoneticPr fontId="2" type="noConversion"/>
  </si>
  <si>
    <t>네스벨 프리필드시린지 주 120mcg/0.5ml</t>
    <phoneticPr fontId="2" type="noConversion"/>
  </si>
  <si>
    <t xml:space="preserve"> 708601BIJ</t>
    <phoneticPr fontId="2" type="noConversion"/>
  </si>
  <si>
    <t>semaglutide (숙주 S.Cerevisiae NNY574, 벡터 pISNN 819-Δamp) 1.34㎎/㎖</t>
    <phoneticPr fontId="2" type="noConversion"/>
  </si>
  <si>
    <t>654400641</t>
    <phoneticPr fontId="2" type="noConversion"/>
  </si>
  <si>
    <t>오젬픽 프리필드펜 1.5mL</t>
    <phoneticPr fontId="2" type="noConversion"/>
  </si>
  <si>
    <t>노보 노디스크제약(주)</t>
    <phoneticPr fontId="2" type="noConversion"/>
  </si>
  <si>
    <t>1.5ml/1</t>
    <phoneticPr fontId="2" type="noConversion"/>
  </si>
  <si>
    <t>708602BIJ</t>
    <phoneticPr fontId="2" type="noConversion"/>
  </si>
  <si>
    <t>semaglutide (숙주 S.Cerevisiae NNY574, 벡터 pISNN 819-Δamp) 1.34㎎/㎖</t>
    <phoneticPr fontId="2" type="noConversion"/>
  </si>
  <si>
    <t>650701391</t>
    <phoneticPr fontId="2" type="noConversion"/>
  </si>
  <si>
    <t>643308261</t>
    <phoneticPr fontId="2" type="noConversion"/>
  </si>
  <si>
    <t>오젬픽 프리필드펜 3mL</t>
    <phoneticPr fontId="2" type="noConversion"/>
  </si>
  <si>
    <t>148342BIJ</t>
    <phoneticPr fontId="2" type="noConversion"/>
  </si>
  <si>
    <t>docetaxel anhydride 80㎎</t>
    <phoneticPr fontId="2" type="noConversion"/>
  </si>
  <si>
    <t>622700321</t>
    <phoneticPr fontId="2" type="noConversion"/>
  </si>
  <si>
    <t>나녹셀 엠 주 80mg</t>
    <phoneticPr fontId="2" type="noConversion"/>
  </si>
  <si>
    <t>(주)삼양바이오팜</t>
    <phoneticPr fontId="2" type="noConversion"/>
  </si>
  <si>
    <t>80mg/1</t>
    <phoneticPr fontId="2" type="noConversion"/>
  </si>
  <si>
    <t>148341BIJ</t>
    <phoneticPr fontId="2" type="noConversion"/>
  </si>
  <si>
    <t>docetaxel anhydride 20㎎</t>
    <phoneticPr fontId="2" type="noConversion"/>
  </si>
  <si>
    <t>622700311</t>
    <phoneticPr fontId="2" type="noConversion"/>
  </si>
  <si>
    <t>나녹셀 엠 주 20mg</t>
    <phoneticPr fontId="2" type="noConversion"/>
  </si>
  <si>
    <t>20mg/1</t>
    <phoneticPr fontId="2" type="noConversion"/>
  </si>
  <si>
    <t>638403BIJ</t>
    <phoneticPr fontId="2" type="noConversion"/>
  </si>
  <si>
    <t>주사</t>
    <phoneticPr fontId="2" type="noConversion"/>
  </si>
  <si>
    <t>nivolumab 240㎎/24㎖</t>
    <phoneticPr fontId="2" type="noConversion"/>
  </si>
  <si>
    <t>050400031</t>
    <phoneticPr fontId="2" type="noConversion"/>
  </si>
  <si>
    <t>옵디보 주 240mg</t>
    <phoneticPr fontId="2" type="noConversion"/>
  </si>
  <si>
    <t>한국오노약품공업(주)</t>
    <phoneticPr fontId="2" type="noConversion"/>
  </si>
  <si>
    <t>24ml/1</t>
    <phoneticPr fontId="2" type="noConversion"/>
  </si>
  <si>
    <t>560601ACE</t>
    <phoneticPr fontId="2" type="noConversion"/>
  </si>
  <si>
    <t>live Salmonella typhi strain Ty21a (균주명:Salmonella typhi ty21a,종세포주:Salmonella typhi ty2) 2 x 109 CFU 이상</t>
    <phoneticPr fontId="2" type="noConversion"/>
  </si>
  <si>
    <t>673100120</t>
    <phoneticPr fontId="2" type="noConversion"/>
  </si>
  <si>
    <t>비보티프 캡슐</t>
    <phoneticPr fontId="2" type="noConversion"/>
  </si>
  <si>
    <t>(주)엑세스파마</t>
    <phoneticPr fontId="2" type="noConversion"/>
  </si>
  <si>
    <t>BOX</t>
    <phoneticPr fontId="2" type="noConversion"/>
  </si>
  <si>
    <t>3cap/1</t>
    <phoneticPr fontId="2" type="noConversion"/>
  </si>
  <si>
    <t>750001BIJ</t>
    <phoneticPr fontId="2" type="noConversion"/>
  </si>
  <si>
    <t>cefiderocol tosilate sulfate hydrate 1563.8㎎ (1g as cefiderocol)</t>
    <phoneticPr fontId="2" type="noConversion"/>
  </si>
  <si>
    <t>645406461</t>
    <phoneticPr fontId="2" type="noConversion"/>
  </si>
  <si>
    <t>페트로자 주 1g</t>
    <phoneticPr fontId="2" type="noConversion"/>
  </si>
  <si>
    <t>제일약품</t>
    <phoneticPr fontId="2" type="noConversion"/>
  </si>
  <si>
    <t>1g/1</t>
    <phoneticPr fontId="2" type="noConversion"/>
  </si>
  <si>
    <t>192804BIJ</t>
    <phoneticPr fontId="2" type="noConversion"/>
  </si>
  <si>
    <t>methylene blue 5㎎/㎖</t>
    <phoneticPr fontId="2" type="noConversion"/>
  </si>
  <si>
    <t>659701021</t>
    <phoneticPr fontId="2" type="noConversion"/>
  </si>
  <si>
    <t>프로베블루 주 0.5% 10mL</t>
    <phoneticPr fontId="2" type="noConversion"/>
  </si>
  <si>
    <t>새한제약</t>
    <phoneticPr fontId="2" type="noConversion"/>
  </si>
  <si>
    <t>앰플</t>
    <phoneticPr fontId="2" type="noConversion"/>
  </si>
  <si>
    <t>10ml/1</t>
    <phoneticPr fontId="2" type="noConversion"/>
  </si>
  <si>
    <t>754602ATB</t>
    <phoneticPr fontId="2" type="noConversion"/>
  </si>
  <si>
    <t>vorasidenib citrate 50.1㎎ (40㎎ as vorasidenib)</t>
    <phoneticPr fontId="2" type="noConversion"/>
  </si>
  <si>
    <t>676300180</t>
    <phoneticPr fontId="2" type="noConversion"/>
  </si>
  <si>
    <t>보라니고 정 40mg</t>
    <phoneticPr fontId="2" type="noConversion"/>
  </si>
  <si>
    <t>한국세르비에(주)</t>
    <phoneticPr fontId="2" type="noConversion"/>
  </si>
  <si>
    <t>754601ATB</t>
    <phoneticPr fontId="2" type="noConversion"/>
  </si>
  <si>
    <t>vorasidenib citrate 12.5㎎ (10㎎ as vorasidenib)</t>
    <phoneticPr fontId="2" type="noConversion"/>
  </si>
  <si>
    <t>676300170</t>
    <phoneticPr fontId="2" type="noConversion"/>
  </si>
  <si>
    <t>보라니고 정 10mg</t>
    <phoneticPr fontId="2" type="noConversion"/>
  </si>
  <si>
    <t>216410ATB</t>
    <phoneticPr fontId="2" type="noConversion"/>
  </si>
  <si>
    <t>pranlukast hydrate 74.2㎎</t>
    <phoneticPr fontId="2" type="noConversion"/>
  </si>
  <si>
    <t>645702920</t>
    <phoneticPr fontId="2" type="noConversion"/>
  </si>
  <si>
    <t>씨투스 츄정 74.2mg</t>
    <phoneticPr fontId="2" type="noConversion"/>
  </si>
  <si>
    <t>삼아제약</t>
    <phoneticPr fontId="2" type="noConversion"/>
  </si>
  <si>
    <t>216409ATB</t>
    <phoneticPr fontId="2" type="noConversion"/>
  </si>
  <si>
    <t>pranlukast hydrate 53㎎</t>
    <phoneticPr fontId="2" type="noConversion"/>
  </si>
  <si>
    <t>645702910</t>
    <phoneticPr fontId="2" type="noConversion"/>
  </si>
  <si>
    <t>씨투스 츄정 53.0mg</t>
    <phoneticPr fontId="2" type="noConversion"/>
  </si>
  <si>
    <t>745600ASY</t>
    <phoneticPr fontId="2" type="noConversion"/>
  </si>
  <si>
    <t>100㎖ 중
chlorpheniramine maleate 20㎎
pseudoephedrine hydrochloride 300㎎</t>
    <phoneticPr fontId="2" type="noConversion"/>
  </si>
  <si>
    <t>642405321</t>
    <phoneticPr fontId="2" type="noConversion"/>
  </si>
  <si>
    <t>콜민에스 시럽</t>
    <phoneticPr fontId="2" type="noConversion"/>
  </si>
  <si>
    <t>영진약품</t>
    <phoneticPr fontId="2" type="noConversion"/>
  </si>
  <si>
    <t>ml</t>
    <phoneticPr fontId="2" type="noConversion"/>
  </si>
  <si>
    <t>670305211</t>
    <phoneticPr fontId="2" type="noConversion"/>
  </si>
  <si>
    <t>코미업 시럽</t>
    <phoneticPr fontId="2" type="noConversion"/>
  </si>
  <si>
    <t>코오롱제약</t>
    <phoneticPr fontId="2" type="noConversion"/>
  </si>
  <si>
    <t>ml</t>
    <phoneticPr fontId="2" type="noConversion"/>
  </si>
  <si>
    <t>외용</t>
    <phoneticPr fontId="2" type="noConversion"/>
  </si>
  <si>
    <t>755301CCM</t>
    <phoneticPr fontId="2" type="noConversion"/>
  </si>
  <si>
    <t>delgocitinib 20㎎/g</t>
    <phoneticPr fontId="2" type="noConversion"/>
  </si>
  <si>
    <t>626700202</t>
    <phoneticPr fontId="2" type="noConversion"/>
  </si>
  <si>
    <t>앤줍고 크림</t>
    <phoneticPr fontId="2" type="noConversion"/>
  </si>
  <si>
    <t>레오파마(유)</t>
    <phoneticPr fontId="2" type="noConversion"/>
  </si>
  <si>
    <t>튜브</t>
    <phoneticPr fontId="2" type="noConversion"/>
  </si>
  <si>
    <t>의약품 단가계약 입찰 목록(23종)</t>
    <phoneticPr fontId="2" type="noConversion"/>
  </si>
  <si>
    <t>복수품목</t>
    <phoneticPr fontId="2" type="noConversion"/>
  </si>
  <si>
    <t>참고수량
(5개월)</t>
    <phoneticPr fontId="2" type="noConversion"/>
  </si>
  <si>
    <t>입찰보증금 산정 시 참고수량(3개월치)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</si>
</sst>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8" formatCode="_-* #,##0_-;\-* #,##0_-;_-* &quot;-&quot;_-;_-@_-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Alignment="0">
      <alignment vertical="top" wrapText="1"/>
      <protection locked="0"/>
    </xf>
    <xf numFmtId="0" fontId="5" fillId="0" borderId="0"/>
    <xf numFmtId="0" fontId="3" fillId="0" borderId="0">
      <alignment vertical="center"/>
    </xf>
    <xf numFmtId="0" fontId="4" fillId="0" borderId="0" applyAlignment="0">
      <alignment vertical="top" wrapText="1"/>
      <protection locked="0"/>
    </xf>
    <xf numFmtId="0" fontId="3" fillId="0" borderId="0">
      <alignment vertical="center"/>
    </xf>
    <xf numFmtId="0" fontId="4" fillId="0" borderId="0" applyAlignment="0">
      <alignment vertical="top" wrapText="1"/>
      <protection locked="0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8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0" xfId="1" applyFont="1" applyAlignment="1">
      <alignment horizontal="right" vertical="center"/>
    </xf>
    <xf numFmtId="41" fontId="9" fillId="0" borderId="0" xfId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shrinkToFit="1"/>
    </xf>
    <xf numFmtId="0" fontId="9" fillId="0" borderId="0" xfId="0" applyFont="1" applyAlignment="1">
      <alignment horizontal="center" vertical="center" shrinkToFit="1"/>
    </xf>
    <xf numFmtId="0" fontId="12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1" xfId="2" applyNumberFormat="1" applyFont="1" applyFill="1" applyBorder="1" applyAlignment="1">
      <alignment horizontal="center" vertical="center"/>
    </xf>
    <xf numFmtId="0" fontId="15" fillId="2" borderId="1" xfId="2" applyNumberFormat="1" applyFont="1" applyFill="1" applyBorder="1" applyAlignment="1">
      <alignment horizontal="center" vertical="center" shrinkToFit="1"/>
    </xf>
    <xf numFmtId="176" fontId="15" fillId="2" borderId="1" xfId="2" applyNumberFormat="1" applyFont="1" applyFill="1" applyBorder="1" applyAlignment="1">
      <alignment horizontal="center" vertical="center"/>
    </xf>
    <xf numFmtId="41" fontId="15" fillId="2" borderId="1" xfId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shrinkToFit="1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5" fillId="0" borderId="1" xfId="2" applyNumberFormat="1" applyFont="1" applyFill="1" applyBorder="1" applyAlignment="1">
      <alignment horizontal="right" vertical="center"/>
    </xf>
    <xf numFmtId="0" fontId="15" fillId="0" borderId="1" xfId="2" applyNumberFormat="1" applyFont="1" applyFill="1" applyBorder="1" applyAlignment="1">
      <alignment horizontal="left" vertical="center"/>
    </xf>
    <xf numFmtId="41" fontId="15" fillId="0" borderId="1" xfId="1" applyFont="1" applyFill="1" applyBorder="1" applyAlignment="1">
      <alignment horizontal="right" vertical="center"/>
    </xf>
    <xf numFmtId="41" fontId="13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 shrinkToFit="1"/>
    </xf>
    <xf numFmtId="0" fontId="14" fillId="0" borderId="1" xfId="0" applyFont="1" applyFill="1" applyBorder="1" applyAlignment="1">
      <alignment horizontal="left" vertical="center"/>
    </xf>
    <xf numFmtId="0" fontId="18" fillId="0" borderId="1" xfId="0" applyFont="1" applyBorder="1">
      <alignment vertical="center"/>
    </xf>
    <xf numFmtId="0" fontId="15" fillId="0" borderId="1" xfId="2" applyNumberFormat="1" applyFont="1" applyFill="1" applyBorder="1" applyAlignment="1">
      <alignment horizontal="right" vertical="center" shrinkToFit="1"/>
    </xf>
    <xf numFmtId="0" fontId="15" fillId="0" borderId="1" xfId="2" applyNumberFormat="1" applyFont="1" applyFill="1" applyBorder="1" applyAlignment="1">
      <alignment horizontal="left" vertical="center" shrinkToFit="1"/>
    </xf>
    <xf numFmtId="0" fontId="11" fillId="0" borderId="0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8" fontId="15" fillId="2" borderId="1" xfId="18" applyFont="1" applyFill="1" applyBorder="1" applyAlignment="1">
      <alignment horizontal="center" vertical="center" wrapText="1"/>
    </xf>
  </cellXfs>
  <cellStyles count="23">
    <cellStyle name="쉼표 [0]" xfId="1" builtinId="6"/>
    <cellStyle name="쉼표 [0] 12" xfId="10" xr:uid="{00000000-0005-0000-0000-000001000000}"/>
    <cellStyle name="쉼표 [0] 12 2" xfId="20" xr:uid="{00000000-0005-0000-0000-000001000000}"/>
    <cellStyle name="쉼표 [0] 2" xfId="11" xr:uid="{00000000-0005-0000-0000-000002000000}"/>
    <cellStyle name="쉼표 [0] 2 10" xfId="12" xr:uid="{00000000-0005-0000-0000-000003000000}"/>
    <cellStyle name="쉼표 [0] 2 10 2" xfId="22" xr:uid="{00000000-0005-0000-0000-000003000000}"/>
    <cellStyle name="쉼표 [0] 2 2" xfId="21" xr:uid="{00000000-0005-0000-0000-000002000000}"/>
    <cellStyle name="쉼표 [0] 3" xfId="3" xr:uid="{00000000-0005-0000-0000-000004000000}"/>
    <cellStyle name="쉼표 [0] 3 2" xfId="19" xr:uid="{00000000-0005-0000-0000-000004000000}"/>
    <cellStyle name="쉼표 [0] 4" xfId="18" xr:uid="{00000000-0005-0000-0000-00003F000000}"/>
    <cellStyle name="표준" xfId="0" builtinId="0"/>
    <cellStyle name="표준 10 2" xfId="5" xr:uid="{00000000-0005-0000-0000-000006000000}"/>
    <cellStyle name="표준 11" xfId="17" xr:uid="{00000000-0005-0000-0000-000007000000}"/>
    <cellStyle name="표준 14 2_사본_2014년_2월_건정심예정(확인용)_20140217_수정_보트리엔트빼야함" xfId="13" xr:uid="{00000000-0005-0000-0000-000008000000}"/>
    <cellStyle name="표준 16" xfId="14" xr:uid="{00000000-0005-0000-0000-000009000000}"/>
    <cellStyle name="표준 2" xfId="15" xr:uid="{00000000-0005-0000-0000-00000A000000}"/>
    <cellStyle name="표준 3" xfId="2" xr:uid="{00000000-0005-0000-0000-00000B000000}"/>
    <cellStyle name="표준 3 2" xfId="6" xr:uid="{00000000-0005-0000-0000-00000C000000}"/>
    <cellStyle name="표준 3 2 2" xfId="7" xr:uid="{00000000-0005-0000-0000-00000D000000}"/>
    <cellStyle name="표준 3 2 3" xfId="9" xr:uid="{00000000-0005-0000-0000-00000E000000}"/>
    <cellStyle name="표준 3 3" xfId="8" xr:uid="{00000000-0005-0000-0000-00000F000000}"/>
    <cellStyle name="표준 3 4" xfId="4" xr:uid="{00000000-0005-0000-0000-000010000000}"/>
    <cellStyle name="표준 8_수액제(1)" xfId="16" xr:uid="{00000000-0005-0000-0000-000011000000}"/>
  </cellStyles>
  <dxfs count="0"/>
  <tableStyles count="0" defaultTableStyle="TableStyleMedium2" defaultPivotStyle="PivotStyleLight16"/>
  <colors>
    <mruColors>
      <color rgb="FF38FA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view="pageBreakPreview" zoomScaleNormal="100" zoomScaleSheetLayoutView="100" workbookViewId="0">
      <pane ySplit="2" topLeftCell="A3" activePane="bottomLeft" state="frozen"/>
      <selection pane="bottomLeft" activeCell="F13" sqref="F13"/>
    </sheetView>
  </sheetViews>
  <sheetFormatPr defaultRowHeight="16.5" x14ac:dyDescent="0.3"/>
  <cols>
    <col min="1" max="1" width="6.875" style="2" customWidth="1"/>
    <col min="2" max="2" width="5.5" style="2" customWidth="1"/>
    <col min="3" max="3" width="10.125" style="8" customWidth="1"/>
    <col min="4" max="4" width="47.625" style="9" customWidth="1"/>
    <col min="5" max="5" width="10.25" style="1" customWidth="1"/>
    <col min="6" max="6" width="29.625" style="7" customWidth="1"/>
    <col min="7" max="7" width="18.625" style="10" customWidth="1"/>
    <col min="8" max="8" width="8.125" style="6" customWidth="1"/>
    <col min="9" max="9" width="7.75" style="3" customWidth="1"/>
    <col min="10" max="10" width="10" style="4" customWidth="1"/>
    <col min="11" max="11" width="14.875" style="4" customWidth="1"/>
    <col min="12" max="12" width="10.75" style="5" customWidth="1"/>
    <col min="13" max="13" width="9.875" style="2" customWidth="1"/>
  </cols>
  <sheetData>
    <row r="1" spans="1:13" ht="28.5" customHeight="1" x14ac:dyDescent="0.3">
      <c r="A1" s="36" t="s">
        <v>155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s="8" customFormat="1" ht="24" x14ac:dyDescent="0.3">
      <c r="A2" s="12" t="s">
        <v>9</v>
      </c>
      <c r="B2" s="13" t="s">
        <v>5</v>
      </c>
      <c r="C2" s="14" t="s">
        <v>0</v>
      </c>
      <c r="D2" s="15" t="s">
        <v>7</v>
      </c>
      <c r="E2" s="14" t="s">
        <v>1</v>
      </c>
      <c r="F2" s="14" t="s">
        <v>2</v>
      </c>
      <c r="G2" s="15" t="s">
        <v>3</v>
      </c>
      <c r="H2" s="16" t="s">
        <v>8</v>
      </c>
      <c r="I2" s="14" t="s">
        <v>6</v>
      </c>
      <c r="J2" s="17" t="s">
        <v>157</v>
      </c>
      <c r="K2" s="38" t="s">
        <v>158</v>
      </c>
      <c r="L2" s="17" t="s">
        <v>10</v>
      </c>
      <c r="M2" s="18" t="s">
        <v>4</v>
      </c>
    </row>
    <row r="3" spans="1:13" s="11" customFormat="1" ht="16.5" customHeight="1" x14ac:dyDescent="0.3">
      <c r="A3" s="19" t="s">
        <v>29</v>
      </c>
      <c r="B3" s="20">
        <v>1</v>
      </c>
      <c r="C3" s="21" t="s">
        <v>24</v>
      </c>
      <c r="D3" s="22" t="s">
        <v>25</v>
      </c>
      <c r="E3" s="23" t="s">
        <v>26</v>
      </c>
      <c r="F3" s="24" t="s">
        <v>27</v>
      </c>
      <c r="G3" s="25" t="s">
        <v>28</v>
      </c>
      <c r="H3" s="26">
        <v>1</v>
      </c>
      <c r="I3" s="27" t="s">
        <v>11</v>
      </c>
      <c r="J3" s="28">
        <v>50000</v>
      </c>
      <c r="K3" s="28">
        <f>J3*0.6</f>
        <v>30000</v>
      </c>
      <c r="L3" s="29">
        <v>911</v>
      </c>
      <c r="M3" s="30"/>
    </row>
    <row r="4" spans="1:13" s="11" customFormat="1" ht="16.5" customHeight="1" x14ac:dyDescent="0.3">
      <c r="A4" s="19" t="s">
        <v>30</v>
      </c>
      <c r="B4" s="20">
        <v>2</v>
      </c>
      <c r="C4" s="21" t="s">
        <v>31</v>
      </c>
      <c r="D4" s="22" t="s">
        <v>32</v>
      </c>
      <c r="E4" s="23" t="s">
        <v>33</v>
      </c>
      <c r="F4" s="24" t="s">
        <v>34</v>
      </c>
      <c r="G4" s="25" t="s">
        <v>35</v>
      </c>
      <c r="H4" s="26">
        <v>1</v>
      </c>
      <c r="I4" s="27" t="s">
        <v>36</v>
      </c>
      <c r="J4" s="28">
        <v>50000</v>
      </c>
      <c r="K4" s="28">
        <f t="shared" ref="K4:K28" si="0">J4*0.6</f>
        <v>30000</v>
      </c>
      <c r="L4" s="29">
        <v>586</v>
      </c>
      <c r="M4" s="37" t="s">
        <v>156</v>
      </c>
    </row>
    <row r="5" spans="1:13" s="11" customFormat="1" ht="16.5" customHeight="1" x14ac:dyDescent="0.3">
      <c r="A5" s="19"/>
      <c r="B5" s="20"/>
      <c r="C5" s="21"/>
      <c r="D5" s="22"/>
      <c r="E5" s="23" t="s">
        <v>37</v>
      </c>
      <c r="F5" s="24" t="s">
        <v>38</v>
      </c>
      <c r="G5" s="25" t="s">
        <v>39</v>
      </c>
      <c r="H5" s="26">
        <v>1</v>
      </c>
      <c r="I5" s="27" t="s">
        <v>36</v>
      </c>
      <c r="J5" s="28"/>
      <c r="K5" s="28"/>
      <c r="L5" s="29">
        <v>586</v>
      </c>
      <c r="M5" s="37"/>
    </row>
    <row r="6" spans="1:13" s="11" customFormat="1" ht="16.5" customHeight="1" x14ac:dyDescent="0.3">
      <c r="A6" s="19"/>
      <c r="B6" s="20"/>
      <c r="C6" s="21"/>
      <c r="D6" s="22"/>
      <c r="E6" s="23" t="s">
        <v>40</v>
      </c>
      <c r="F6" s="24" t="s">
        <v>41</v>
      </c>
      <c r="G6" s="25" t="s">
        <v>42</v>
      </c>
      <c r="H6" s="26">
        <v>1</v>
      </c>
      <c r="I6" s="27" t="s">
        <v>36</v>
      </c>
      <c r="J6" s="28"/>
      <c r="K6" s="28"/>
      <c r="L6" s="29">
        <v>586</v>
      </c>
      <c r="M6" s="37"/>
    </row>
    <row r="7" spans="1:13" s="11" customFormat="1" ht="16.5" customHeight="1" x14ac:dyDescent="0.3">
      <c r="A7" s="19" t="s">
        <v>21</v>
      </c>
      <c r="B7" s="20">
        <v>3</v>
      </c>
      <c r="C7" s="21" t="s">
        <v>47</v>
      </c>
      <c r="D7" s="22" t="s">
        <v>48</v>
      </c>
      <c r="E7" s="23" t="s">
        <v>49</v>
      </c>
      <c r="F7" s="24" t="s">
        <v>50</v>
      </c>
      <c r="G7" s="25" t="s">
        <v>51</v>
      </c>
      <c r="H7" s="26">
        <v>1</v>
      </c>
      <c r="I7" s="27" t="s">
        <v>13</v>
      </c>
      <c r="J7" s="28">
        <v>700</v>
      </c>
      <c r="K7" s="28">
        <f t="shared" si="0"/>
        <v>420</v>
      </c>
      <c r="L7" s="29">
        <v>61619</v>
      </c>
      <c r="M7" s="30"/>
    </row>
    <row r="8" spans="1:13" s="11" customFormat="1" ht="16.5" customHeight="1" x14ac:dyDescent="0.3">
      <c r="A8" s="19" t="s">
        <v>20</v>
      </c>
      <c r="B8" s="20">
        <v>4</v>
      </c>
      <c r="C8" s="21" t="s">
        <v>52</v>
      </c>
      <c r="D8" s="22" t="s">
        <v>53</v>
      </c>
      <c r="E8" s="23" t="s">
        <v>54</v>
      </c>
      <c r="F8" s="24" t="s">
        <v>55</v>
      </c>
      <c r="G8" s="25" t="s">
        <v>56</v>
      </c>
      <c r="H8" s="26">
        <v>1</v>
      </c>
      <c r="I8" s="27" t="s">
        <v>13</v>
      </c>
      <c r="J8" s="28">
        <v>700</v>
      </c>
      <c r="K8" s="28">
        <f t="shared" si="0"/>
        <v>420</v>
      </c>
      <c r="L8" s="29">
        <v>61619</v>
      </c>
      <c r="M8" s="30"/>
    </row>
    <row r="9" spans="1:13" s="11" customFormat="1" ht="16.5" customHeight="1" x14ac:dyDescent="0.3">
      <c r="A9" s="19" t="s">
        <v>20</v>
      </c>
      <c r="B9" s="20">
        <v>5</v>
      </c>
      <c r="C9" s="21" t="s">
        <v>57</v>
      </c>
      <c r="D9" s="22" t="s">
        <v>58</v>
      </c>
      <c r="E9" s="23" t="s">
        <v>59</v>
      </c>
      <c r="F9" s="24" t="s">
        <v>60</v>
      </c>
      <c r="G9" s="25" t="s">
        <v>56</v>
      </c>
      <c r="H9" s="26">
        <v>1</v>
      </c>
      <c r="I9" s="27" t="s">
        <v>13</v>
      </c>
      <c r="J9" s="28">
        <v>700</v>
      </c>
      <c r="K9" s="28">
        <f t="shared" si="0"/>
        <v>420</v>
      </c>
      <c r="L9" s="29">
        <v>61619</v>
      </c>
      <c r="M9" s="30"/>
    </row>
    <row r="10" spans="1:13" s="11" customFormat="1" ht="16.5" customHeight="1" x14ac:dyDescent="0.3">
      <c r="A10" s="19" t="s">
        <v>20</v>
      </c>
      <c r="B10" s="20">
        <v>6</v>
      </c>
      <c r="C10" s="21" t="s">
        <v>61</v>
      </c>
      <c r="D10" s="22" t="s">
        <v>62</v>
      </c>
      <c r="E10" s="23">
        <v>658700810</v>
      </c>
      <c r="F10" s="24" t="s">
        <v>63</v>
      </c>
      <c r="G10" s="25" t="s">
        <v>56</v>
      </c>
      <c r="H10" s="26">
        <v>1</v>
      </c>
      <c r="I10" s="27" t="s">
        <v>13</v>
      </c>
      <c r="J10" s="28">
        <v>700</v>
      </c>
      <c r="K10" s="28">
        <f t="shared" si="0"/>
        <v>420</v>
      </c>
      <c r="L10" s="29">
        <v>61619</v>
      </c>
      <c r="M10" s="30"/>
    </row>
    <row r="11" spans="1:13" s="11" customFormat="1" ht="16.5" customHeight="1" x14ac:dyDescent="0.3">
      <c r="A11" s="19" t="s">
        <v>20</v>
      </c>
      <c r="B11" s="20">
        <v>7</v>
      </c>
      <c r="C11" s="21" t="s">
        <v>100</v>
      </c>
      <c r="D11" s="22" t="s">
        <v>101</v>
      </c>
      <c r="E11" s="23" t="s">
        <v>102</v>
      </c>
      <c r="F11" s="24" t="s">
        <v>103</v>
      </c>
      <c r="G11" s="25" t="s">
        <v>104</v>
      </c>
      <c r="H11" s="26" t="s">
        <v>106</v>
      </c>
      <c r="I11" s="27" t="s">
        <v>105</v>
      </c>
      <c r="J11" s="28">
        <v>15</v>
      </c>
      <c r="K11" s="28">
        <f t="shared" si="0"/>
        <v>9</v>
      </c>
      <c r="L11" s="30" t="s">
        <v>12</v>
      </c>
      <c r="M11" s="30"/>
    </row>
    <row r="12" spans="1:13" s="11" customFormat="1" ht="16.5" customHeight="1" x14ac:dyDescent="0.3">
      <c r="A12" s="19" t="s">
        <v>20</v>
      </c>
      <c r="B12" s="20">
        <v>8</v>
      </c>
      <c r="C12" s="21" t="s">
        <v>120</v>
      </c>
      <c r="D12" s="22" t="s">
        <v>121</v>
      </c>
      <c r="E12" s="23" t="s">
        <v>122</v>
      </c>
      <c r="F12" s="24" t="s">
        <v>123</v>
      </c>
      <c r="G12" s="25" t="s">
        <v>124</v>
      </c>
      <c r="H12" s="26">
        <v>1</v>
      </c>
      <c r="I12" s="27" t="s">
        <v>11</v>
      </c>
      <c r="J12" s="28">
        <v>100</v>
      </c>
      <c r="K12" s="28">
        <f t="shared" si="0"/>
        <v>60</v>
      </c>
      <c r="L12" s="30" t="s">
        <v>12</v>
      </c>
      <c r="M12" s="30"/>
    </row>
    <row r="13" spans="1:13" s="11" customFormat="1" ht="16.5" customHeight="1" x14ac:dyDescent="0.3">
      <c r="A13" s="19" t="s">
        <v>20</v>
      </c>
      <c r="B13" s="20">
        <v>9</v>
      </c>
      <c r="C13" s="21" t="s">
        <v>125</v>
      </c>
      <c r="D13" s="22" t="s">
        <v>126</v>
      </c>
      <c r="E13" s="23" t="s">
        <v>127</v>
      </c>
      <c r="F13" s="24" t="s">
        <v>128</v>
      </c>
      <c r="G13" s="25" t="s">
        <v>124</v>
      </c>
      <c r="H13" s="26">
        <v>1</v>
      </c>
      <c r="I13" s="27" t="s">
        <v>11</v>
      </c>
      <c r="J13" s="28">
        <v>50</v>
      </c>
      <c r="K13" s="28">
        <f t="shared" si="0"/>
        <v>30</v>
      </c>
      <c r="L13" s="30" t="s">
        <v>12</v>
      </c>
      <c r="M13" s="30"/>
    </row>
    <row r="14" spans="1:13" s="11" customFormat="1" ht="16.5" customHeight="1" x14ac:dyDescent="0.3">
      <c r="A14" s="19" t="s">
        <v>20</v>
      </c>
      <c r="B14" s="20">
        <v>10</v>
      </c>
      <c r="C14" s="21" t="s">
        <v>129</v>
      </c>
      <c r="D14" s="31" t="s">
        <v>130</v>
      </c>
      <c r="E14" s="23" t="s">
        <v>131</v>
      </c>
      <c r="F14" s="24" t="s">
        <v>132</v>
      </c>
      <c r="G14" s="25" t="s">
        <v>133</v>
      </c>
      <c r="H14" s="26">
        <v>1</v>
      </c>
      <c r="I14" s="27" t="s">
        <v>11</v>
      </c>
      <c r="J14" s="28">
        <v>3000</v>
      </c>
      <c r="K14" s="28">
        <f t="shared" si="0"/>
        <v>1800</v>
      </c>
      <c r="L14" s="29">
        <v>623</v>
      </c>
      <c r="M14" s="30"/>
    </row>
    <row r="15" spans="1:13" s="11" customFormat="1" ht="16.5" customHeight="1" x14ac:dyDescent="0.3">
      <c r="A15" s="19" t="s">
        <v>20</v>
      </c>
      <c r="B15" s="20">
        <v>11</v>
      </c>
      <c r="C15" s="21" t="s">
        <v>134</v>
      </c>
      <c r="D15" s="31" t="s">
        <v>135</v>
      </c>
      <c r="E15" s="23" t="s">
        <v>136</v>
      </c>
      <c r="F15" s="24" t="s">
        <v>137</v>
      </c>
      <c r="G15" s="25" t="s">
        <v>133</v>
      </c>
      <c r="H15" s="26">
        <v>1</v>
      </c>
      <c r="I15" s="27" t="s">
        <v>11</v>
      </c>
      <c r="J15" s="28">
        <v>1500</v>
      </c>
      <c r="K15" s="28">
        <f t="shared" si="0"/>
        <v>900</v>
      </c>
      <c r="L15" s="29">
        <v>595</v>
      </c>
      <c r="M15" s="30"/>
    </row>
    <row r="16" spans="1:13" s="11" customFormat="1" ht="16.5" customHeight="1" x14ac:dyDescent="0.3">
      <c r="A16" s="19" t="s">
        <v>20</v>
      </c>
      <c r="B16" s="20">
        <v>12</v>
      </c>
      <c r="C16" s="21" t="s">
        <v>138</v>
      </c>
      <c r="D16" s="31" t="s">
        <v>139</v>
      </c>
      <c r="E16" s="23" t="s">
        <v>140</v>
      </c>
      <c r="F16" s="24" t="s">
        <v>141</v>
      </c>
      <c r="G16" s="25" t="s">
        <v>142</v>
      </c>
      <c r="H16" s="26">
        <v>1</v>
      </c>
      <c r="I16" s="27" t="s">
        <v>143</v>
      </c>
      <c r="J16" s="28">
        <v>50000</v>
      </c>
      <c r="K16" s="28">
        <f t="shared" si="0"/>
        <v>30000</v>
      </c>
      <c r="L16" s="29">
        <v>11</v>
      </c>
      <c r="M16" s="37" t="s">
        <v>156</v>
      </c>
    </row>
    <row r="17" spans="1:13" s="11" customFormat="1" ht="16.5" customHeight="1" x14ac:dyDescent="0.3">
      <c r="A17" s="19"/>
      <c r="B17" s="20"/>
      <c r="C17" s="21"/>
      <c r="D17" s="31"/>
      <c r="E17" s="23" t="s">
        <v>144</v>
      </c>
      <c r="F17" s="24" t="s">
        <v>145</v>
      </c>
      <c r="G17" s="25" t="s">
        <v>146</v>
      </c>
      <c r="H17" s="26">
        <v>1</v>
      </c>
      <c r="I17" s="27" t="s">
        <v>147</v>
      </c>
      <c r="J17" s="28"/>
      <c r="K17" s="28"/>
      <c r="L17" s="29">
        <v>11</v>
      </c>
      <c r="M17" s="37"/>
    </row>
    <row r="18" spans="1:13" s="11" customFormat="1" ht="16.5" customHeight="1" x14ac:dyDescent="0.3">
      <c r="A18" s="19" t="s">
        <v>148</v>
      </c>
      <c r="B18" s="20">
        <v>13</v>
      </c>
      <c r="C18" s="21" t="s">
        <v>149</v>
      </c>
      <c r="D18" s="31" t="s">
        <v>150</v>
      </c>
      <c r="E18" s="23" t="s">
        <v>151</v>
      </c>
      <c r="F18" s="24" t="s">
        <v>152</v>
      </c>
      <c r="G18" s="25" t="s">
        <v>153</v>
      </c>
      <c r="H18" s="26">
        <v>1</v>
      </c>
      <c r="I18" s="27" t="s">
        <v>154</v>
      </c>
      <c r="J18" s="28">
        <v>50</v>
      </c>
      <c r="K18" s="28">
        <f t="shared" si="0"/>
        <v>30</v>
      </c>
      <c r="L18" s="30" t="s">
        <v>12</v>
      </c>
      <c r="M18" s="30"/>
    </row>
    <row r="19" spans="1:13" s="11" customFormat="1" ht="16.5" customHeight="1" x14ac:dyDescent="0.3">
      <c r="A19" s="19" t="s">
        <v>16</v>
      </c>
      <c r="B19" s="20">
        <v>14</v>
      </c>
      <c r="C19" s="21" t="s">
        <v>43</v>
      </c>
      <c r="D19" s="31" t="s">
        <v>44</v>
      </c>
      <c r="E19" s="23" t="s">
        <v>79</v>
      </c>
      <c r="F19" s="24" t="s">
        <v>45</v>
      </c>
      <c r="G19" s="32" t="s">
        <v>46</v>
      </c>
      <c r="H19" s="26">
        <v>1</v>
      </c>
      <c r="I19" s="27" t="s">
        <v>15</v>
      </c>
      <c r="J19" s="28">
        <v>10</v>
      </c>
      <c r="K19" s="28">
        <f t="shared" si="0"/>
        <v>6</v>
      </c>
      <c r="L19" s="29">
        <v>16500000</v>
      </c>
      <c r="M19" s="30"/>
    </row>
    <row r="20" spans="1:13" s="11" customFormat="1" ht="16.5" customHeight="1" x14ac:dyDescent="0.3">
      <c r="A20" s="19" t="s">
        <v>16</v>
      </c>
      <c r="B20" s="20">
        <v>15</v>
      </c>
      <c r="C20" s="21" t="s">
        <v>64</v>
      </c>
      <c r="D20" s="31" t="s">
        <v>65</v>
      </c>
      <c r="E20" s="23" t="s">
        <v>80</v>
      </c>
      <c r="F20" s="24" t="s">
        <v>66</v>
      </c>
      <c r="G20" s="33" t="s">
        <v>23</v>
      </c>
      <c r="H20" s="34" t="s">
        <v>17</v>
      </c>
      <c r="I20" s="35" t="s">
        <v>14</v>
      </c>
      <c r="J20" s="28">
        <v>500</v>
      </c>
      <c r="K20" s="28">
        <f t="shared" si="0"/>
        <v>300</v>
      </c>
      <c r="L20" s="29">
        <v>28314</v>
      </c>
      <c r="M20" s="30"/>
    </row>
    <row r="21" spans="1:13" s="11" customFormat="1" ht="16.5" customHeight="1" x14ac:dyDescent="0.3">
      <c r="A21" s="19" t="s">
        <v>22</v>
      </c>
      <c r="B21" s="20">
        <v>16</v>
      </c>
      <c r="C21" s="21" t="s">
        <v>67</v>
      </c>
      <c r="D21" s="31" t="s">
        <v>69</v>
      </c>
      <c r="E21" s="23" t="s">
        <v>68</v>
      </c>
      <c r="F21" s="24" t="s">
        <v>70</v>
      </c>
      <c r="G21" s="33" t="s">
        <v>23</v>
      </c>
      <c r="H21" s="26" t="s">
        <v>17</v>
      </c>
      <c r="I21" s="35" t="s">
        <v>14</v>
      </c>
      <c r="J21" s="28">
        <v>500</v>
      </c>
      <c r="K21" s="28">
        <f t="shared" si="0"/>
        <v>300</v>
      </c>
      <c r="L21" s="29">
        <v>42731</v>
      </c>
      <c r="M21" s="30"/>
    </row>
    <row r="22" spans="1:13" s="11" customFormat="1" ht="16.5" customHeight="1" x14ac:dyDescent="0.3">
      <c r="A22" s="19" t="s">
        <v>22</v>
      </c>
      <c r="B22" s="20">
        <v>17</v>
      </c>
      <c r="C22" s="21" t="s">
        <v>71</v>
      </c>
      <c r="D22" s="31" t="s">
        <v>72</v>
      </c>
      <c r="E22" s="23" t="s">
        <v>73</v>
      </c>
      <c r="F22" s="24" t="s">
        <v>74</v>
      </c>
      <c r="G22" s="32" t="s">
        <v>75</v>
      </c>
      <c r="H22" s="34" t="s">
        <v>76</v>
      </c>
      <c r="I22" s="35" t="s">
        <v>18</v>
      </c>
      <c r="J22" s="28">
        <v>500</v>
      </c>
      <c r="K22" s="28">
        <f t="shared" si="0"/>
        <v>300</v>
      </c>
      <c r="L22" s="29">
        <v>73528</v>
      </c>
      <c r="M22" s="30"/>
    </row>
    <row r="23" spans="1:13" s="11" customFormat="1" ht="16.5" customHeight="1" x14ac:dyDescent="0.3">
      <c r="A23" s="19" t="s">
        <v>22</v>
      </c>
      <c r="B23" s="20">
        <v>18</v>
      </c>
      <c r="C23" s="21" t="s">
        <v>77</v>
      </c>
      <c r="D23" s="31" t="s">
        <v>78</v>
      </c>
      <c r="E23" s="23">
        <v>654400651</v>
      </c>
      <c r="F23" s="24" t="s">
        <v>81</v>
      </c>
      <c r="G23" s="32" t="s">
        <v>75</v>
      </c>
      <c r="H23" s="26" t="s">
        <v>19</v>
      </c>
      <c r="I23" s="35" t="s">
        <v>18</v>
      </c>
      <c r="J23" s="28">
        <v>500</v>
      </c>
      <c r="K23" s="28">
        <f t="shared" si="0"/>
        <v>300</v>
      </c>
      <c r="L23" s="29">
        <v>139703</v>
      </c>
      <c r="M23" s="30"/>
    </row>
    <row r="24" spans="1:13" s="11" customFormat="1" ht="16.5" customHeight="1" x14ac:dyDescent="0.3">
      <c r="A24" s="19" t="s">
        <v>22</v>
      </c>
      <c r="B24" s="20">
        <v>19</v>
      </c>
      <c r="C24" s="21" t="s">
        <v>82</v>
      </c>
      <c r="D24" s="31" t="s">
        <v>83</v>
      </c>
      <c r="E24" s="23" t="s">
        <v>84</v>
      </c>
      <c r="F24" s="24" t="s">
        <v>85</v>
      </c>
      <c r="G24" s="32" t="s">
        <v>86</v>
      </c>
      <c r="H24" s="26" t="s">
        <v>87</v>
      </c>
      <c r="I24" s="27" t="s">
        <v>15</v>
      </c>
      <c r="J24" s="28">
        <v>175</v>
      </c>
      <c r="K24" s="28">
        <f t="shared" si="0"/>
        <v>105</v>
      </c>
      <c r="L24" s="29">
        <v>383526</v>
      </c>
      <c r="M24" s="30"/>
    </row>
    <row r="25" spans="1:13" s="11" customFormat="1" ht="16.5" customHeight="1" x14ac:dyDescent="0.3">
      <c r="A25" s="19" t="s">
        <v>22</v>
      </c>
      <c r="B25" s="20">
        <v>20</v>
      </c>
      <c r="C25" s="21" t="s">
        <v>88</v>
      </c>
      <c r="D25" s="31" t="s">
        <v>89</v>
      </c>
      <c r="E25" s="23" t="s">
        <v>90</v>
      </c>
      <c r="F25" s="24" t="s">
        <v>91</v>
      </c>
      <c r="G25" s="32" t="s">
        <v>86</v>
      </c>
      <c r="H25" s="26" t="s">
        <v>92</v>
      </c>
      <c r="I25" s="27" t="s">
        <v>15</v>
      </c>
      <c r="J25" s="28">
        <v>225</v>
      </c>
      <c r="K25" s="28">
        <f t="shared" si="0"/>
        <v>135</v>
      </c>
      <c r="L25" s="29">
        <v>118638</v>
      </c>
      <c r="M25" s="30"/>
    </row>
    <row r="26" spans="1:13" s="11" customFormat="1" ht="16.5" customHeight="1" x14ac:dyDescent="0.3">
      <c r="A26" s="19" t="s">
        <v>94</v>
      </c>
      <c r="B26" s="20">
        <v>21</v>
      </c>
      <c r="C26" s="21" t="s">
        <v>93</v>
      </c>
      <c r="D26" s="31" t="s">
        <v>95</v>
      </c>
      <c r="E26" s="23" t="s">
        <v>96</v>
      </c>
      <c r="F26" s="24" t="s">
        <v>97</v>
      </c>
      <c r="G26" s="32" t="s">
        <v>98</v>
      </c>
      <c r="H26" s="26" t="s">
        <v>99</v>
      </c>
      <c r="I26" s="27" t="s">
        <v>15</v>
      </c>
      <c r="J26" s="28">
        <v>110</v>
      </c>
      <c r="K26" s="28">
        <f t="shared" si="0"/>
        <v>66</v>
      </c>
      <c r="L26" s="29">
        <v>2531829</v>
      </c>
      <c r="M26" s="30"/>
    </row>
    <row r="27" spans="1:13" s="11" customFormat="1" ht="16.5" customHeight="1" x14ac:dyDescent="0.3">
      <c r="A27" s="19" t="s">
        <v>94</v>
      </c>
      <c r="B27" s="20">
        <v>22</v>
      </c>
      <c r="C27" s="21" t="s">
        <v>107</v>
      </c>
      <c r="D27" s="31" t="s">
        <v>108</v>
      </c>
      <c r="E27" s="23" t="s">
        <v>109</v>
      </c>
      <c r="F27" s="24" t="s">
        <v>110</v>
      </c>
      <c r="G27" s="32" t="s">
        <v>111</v>
      </c>
      <c r="H27" s="26" t="s">
        <v>112</v>
      </c>
      <c r="I27" s="27" t="s">
        <v>15</v>
      </c>
      <c r="J27" s="28">
        <v>50</v>
      </c>
      <c r="K27" s="28">
        <f t="shared" si="0"/>
        <v>30</v>
      </c>
      <c r="L27" s="29">
        <v>210097</v>
      </c>
      <c r="M27" s="30"/>
    </row>
    <row r="28" spans="1:13" s="11" customFormat="1" ht="16.5" customHeight="1" x14ac:dyDescent="0.3">
      <c r="A28" s="19" t="s">
        <v>94</v>
      </c>
      <c r="B28" s="20">
        <v>23</v>
      </c>
      <c r="C28" s="21" t="s">
        <v>113</v>
      </c>
      <c r="D28" s="31" t="s">
        <v>114</v>
      </c>
      <c r="E28" s="23" t="s">
        <v>115</v>
      </c>
      <c r="F28" s="24" t="s">
        <v>116</v>
      </c>
      <c r="G28" s="32" t="s">
        <v>117</v>
      </c>
      <c r="H28" s="26" t="s">
        <v>119</v>
      </c>
      <c r="I28" s="27" t="s">
        <v>118</v>
      </c>
      <c r="J28" s="28">
        <v>50</v>
      </c>
      <c r="K28" s="28">
        <f t="shared" si="0"/>
        <v>30</v>
      </c>
      <c r="L28" s="30" t="s">
        <v>12</v>
      </c>
      <c r="M28" s="30"/>
    </row>
  </sheetData>
  <sortState ref="A3:M22">
    <sortCondition ref="A3:A22"/>
    <sortCondition ref="F3:F22"/>
  </sortState>
  <mergeCells count="3">
    <mergeCell ref="A1:M1"/>
    <mergeCell ref="M4:M6"/>
    <mergeCell ref="M16:M17"/>
  </mergeCells>
  <phoneticPr fontId="2" type="noConversion"/>
  <pageMargins left="0.7" right="0.7" top="0.75" bottom="0.75" header="0.3" footer="0.3"/>
  <pageSetup paperSize="9" scale="42" fitToHeight="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1군</vt:lpstr>
      <vt:lpstr>'1군'!Print_Area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이호건</cp:lastModifiedBy>
  <cp:lastPrinted>2022-12-27T02:30:18Z</cp:lastPrinted>
  <dcterms:created xsi:type="dcterms:W3CDTF">2015-10-12T06:46:27Z</dcterms:created>
  <dcterms:modified xsi:type="dcterms:W3CDTF">2026-07-23T04:08:11Z</dcterms:modified>
</cp:coreProperties>
</file>